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2"/>
  <c r="Q32"/>
  <c r="Q12"/>
  <c r="G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P39" l="1"/>
  <c r="E39"/>
  <c r="R12"/>
  <c r="N12"/>
  <c r="N39" s="1"/>
  <c r="E12"/>
  <c r="P12"/>
  <c r="H12"/>
  <c r="O12"/>
  <c r="O39" s="1"/>
  <c r="F12"/>
  <c r="F39" s="1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<sst xmlns="http://schemas.openxmlformats.org/spreadsheetml/2006/main" count="114" uniqueCount="72">
  <si>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</si>
  <si>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</si>
  <si>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</si>
  <si>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MS Brno</t>
  </si>
  <si>
    <t>Datum:  </t>
  </si>
  <si>
    <t>20.1.2024</t>
  </si>
  <si>
    <t>Domácí</t>
  </si>
  <si>
    <t>KK Moravská Slávia Brno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</si>
  <si>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</si>
  <si>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</si>
  <si>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</si>
  <si>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</si>
  <si>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</si>
  <si>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</si>
  <si>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</si>
  <si>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</si>
  <si>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</si>
  <si>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</si>
  <si>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</si>
  <si>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</si>
  <si>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</si>
  <si>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Němec</t>
  </si>
  <si>
    <t>Hambálek</t>
  </si>
  <si>
    <t>Ondřej</t>
  </si>
  <si>
    <t>Tomáš</t>
  </si>
  <si>
    <t>Košťál</t>
  </si>
  <si>
    <t>Bělíček</t>
  </si>
  <si>
    <t>Pavel</t>
  </si>
  <si>
    <t>Daniel</t>
  </si>
  <si>
    <t>Šenkýř</t>
  </si>
  <si>
    <t>Bagári</t>
  </si>
  <si>
    <t>Radek</t>
  </si>
  <si>
    <t>Zoltán</t>
  </si>
  <si>
    <t>Hanuš</t>
  </si>
  <si>
    <t>Jiří</t>
  </si>
  <si>
    <t>Milan</t>
  </si>
  <si>
    <t>Antoš</t>
  </si>
  <si>
    <t>Kancner</t>
  </si>
  <si>
    <t>Vlastimil</t>
  </si>
  <si>
    <t>Klika</t>
  </si>
  <si>
    <t>Vančura</t>
  </si>
  <si>
    <t>Libor</t>
  </si>
  <si>
    <t>Celkový výkon družstva  </t>
  </si>
  <si>
    <t>Vedoucí družstva         Jméno:</t>
  </si>
  <si>
    <t>Milan Klika</t>
  </si>
  <si>
    <t>Bodový zisk</t>
  </si>
  <si>
    <t>Milan Bělíček</t>
  </si>
  <si>
    <t>Podpis:</t>
  </si>
  <si>
    <t>Rozhodčí</t>
  </si>
  <si>
    <t>Jméno:</t>
  </si>
  <si>
    <t>Jan Bernatík</t>
  </si>
  <si>
    <t>Číslo průkazu:</t>
  </si>
  <si>
    <t>I/0623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</si>
  <si>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</si>
  <si>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</si>
  <si>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</si>
  <si>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</si>
  <si>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</si>
  <si>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</si>
  <si>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</si>
  <si>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</si>
  <si>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</si>
  <si>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</si>
  <si>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</si>
  <si>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</si>
  <si>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</si>
  <si>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</si>
  <si>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</si>
  <si>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</si>
  <si>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</si>
  <si>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</si>
  <si>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20.1.2024 Jan Bernatík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</si>
</sst>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3" sqref="A13:B1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35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51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59</v>
      </c>
      <c r="F9" s="18">
        <v>0</v>
      </c>
      <c r="G9" s="19">
        <f>IF(AND(ISBLANK(D9),ISBLANK(E9)),"",D9+E9)</f>
        <v>162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53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45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77</v>
      </c>
      <c r="O10" s="18">
        <v>35</v>
      </c>
      <c r="P10" s="18">
        <v>3</v>
      </c>
      <c r="Q10" s="19">
        <f>IF(AND(ISBLANK(N10),ISBLANK(O10)),"",N10+O10)</f>
        <v>112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41</v>
      </c>
      <c r="P11" s="23">
        <v>2</v>
      </c>
      <c r="Q11" s="24">
        <f>IF(AND(ISBLANK(N11),ISBLANK(O11)),"",N11+O11)</f>
        <v>137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10706</v>
      </c>
      <c r="B12" s="97"/>
      <c r="C12" s="26" t="s">
        <v>18</v>
      </c>
      <c r="D12" s="27">
        <f>IF(ISNUMBER($G12),SUM(D8:D11),"")</f>
        <v>402</v>
      </c>
      <c r="E12" s="28">
        <f>IF(ISNUMBER($G12),SUM(E8:E11),"")</f>
        <v>184</v>
      </c>
      <c r="F12" s="28">
        <f>IF(ISNUMBER($G12),SUM(F8:F11),"")</f>
        <v>1</v>
      </c>
      <c r="G12" s="29">
        <f>IF(SUM($G8:$G11)+SUM($Q8:$Q11)&gt;0,SUM(G8:G11),"")</f>
        <v>586</v>
      </c>
      <c r="H12" s="27">
        <f>IF(ISNUMBER($G12),SUM(H8:H11),"")</f>
        <v>3</v>
      </c>
      <c r="I12" s="99"/>
      <c r="K12" s="96">
        <v>11364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180</v>
      </c>
      <c r="P12" s="28">
        <f>IF(ISNUMBER($G12),SUM(P8:P11),"")</f>
        <v>7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110</v>
      </c>
      <c r="E13" s="12">
        <v>43</v>
      </c>
      <c r="F13" s="12">
        <v>2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42</v>
      </c>
      <c r="P13" s="12">
        <v>0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50</v>
      </c>
      <c r="F14" s="18">
        <v>1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1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54</v>
      </c>
      <c r="F15" s="18">
        <v>0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35</v>
      </c>
      <c r="P15" s="18">
        <v>1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42</v>
      </c>
      <c r="F16" s="23">
        <v>0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36</v>
      </c>
      <c r="P16" s="23">
        <v>2</v>
      </c>
      <c r="Q16" s="24">
        <f>IF(AND(ISBLANK(N16),ISBLANK(O16)),"",N16+O16)</f>
        <v>123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6565</v>
      </c>
      <c r="B17" s="97"/>
      <c r="C17" s="26" t="s">
        <v>18</v>
      </c>
      <c r="D17" s="27">
        <f>IF(ISNUMBER($G17),SUM(D13:D16),"")</f>
        <v>412</v>
      </c>
      <c r="E17" s="28">
        <f>IF(ISNUMBER($G17),SUM(E13:E16),"")</f>
        <v>189</v>
      </c>
      <c r="F17" s="28">
        <f>IF(ISNUMBER($G17),SUM(F13:F16),"")</f>
        <v>3</v>
      </c>
      <c r="G17" s="29">
        <f>IF(SUM($G13:$G16)+SUM($Q13:$Q16)&gt;0,SUM(G13:G16),"")</f>
        <v>601</v>
      </c>
      <c r="H17" s="27">
        <f>IF(ISNUMBER($G17),SUM(H13:H16),"")</f>
        <v>4</v>
      </c>
      <c r="I17" s="99"/>
      <c r="K17" s="96">
        <v>19458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157</v>
      </c>
      <c r="P17" s="28">
        <f>IF(ISNUMBER($G17),SUM(P13:P16),"")</f>
        <v>4</v>
      </c>
      <c r="Q17" s="29">
        <f>IF(SUM($G13:$G16)+SUM($Q13:$Q16)&gt;0,SUM(Q13:Q16),"")</f>
        <v>513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94</v>
      </c>
      <c r="E18" s="12">
        <v>44</v>
      </c>
      <c r="F18" s="12">
        <v>2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51</v>
      </c>
      <c r="P18" s="12">
        <v>3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106</v>
      </c>
      <c r="E19" s="18">
        <v>43</v>
      </c>
      <c r="F19" s="18">
        <v>2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34</v>
      </c>
      <c r="P19" s="18">
        <v>3</v>
      </c>
      <c r="Q19" s="19">
        <f>IF(AND(ISBLANK(N19),ISBLANK(O19)),"",N19+O19)</f>
        <v>129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105</v>
      </c>
      <c r="E20" s="18">
        <v>63</v>
      </c>
      <c r="F20" s="18">
        <v>1</v>
      </c>
      <c r="G20" s="19">
        <f>IF(AND(ISBLANK(D20),ISBLANK(E20)),"",D20+E20)</f>
        <v>168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102</v>
      </c>
      <c r="O20" s="18">
        <v>26</v>
      </c>
      <c r="P20" s="18">
        <v>5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62</v>
      </c>
      <c r="F21" s="23">
        <v>0</v>
      </c>
      <c r="G21" s="24">
        <f>IF(AND(ISBLANK(D21),ISBLANK(E21)),"",D21+E21)</f>
        <v>163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45</v>
      </c>
      <c r="P21" s="23">
        <v>0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19877</v>
      </c>
      <c r="B22" s="97"/>
      <c r="C22" s="26" t="s">
        <v>18</v>
      </c>
      <c r="D22" s="27">
        <f>IF(ISNUMBER($G22),SUM(D18:D21),"")</f>
        <v>406</v>
      </c>
      <c r="E22" s="28">
        <f>IF(ISNUMBER($G22),SUM(E18:E21),"")</f>
        <v>212</v>
      </c>
      <c r="F22" s="28">
        <f>IF(ISNUMBER($G22),SUM(F18:F21),"")</f>
        <v>5</v>
      </c>
      <c r="G22" s="29">
        <f>IF(SUM($G18:$G21)+SUM($Q18:$Q21)&gt;0,SUM(G18:G21),"")</f>
        <v>618</v>
      </c>
      <c r="H22" s="27">
        <f>IF(ISNUMBER($G22),SUM(H18:H21),"")</f>
        <v>3</v>
      </c>
      <c r="I22" s="99"/>
      <c r="K22" s="96">
        <v>19459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156</v>
      </c>
      <c r="P22" s="28">
        <f>IF(ISNUMBER($G22),SUM(P18:P21),"")</f>
        <v>11</v>
      </c>
      <c r="Q22" s="29">
        <f>IF(SUM($G18:$G21)+SUM($Q18:$Q21)&gt;0,SUM(Q18:Q21),"")</f>
        <v>538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42</v>
      </c>
      <c r="F23" s="12">
        <v>2</v>
      </c>
      <c r="G23" s="13">
        <f>IF(AND(ISBLANK(D23),ISBLANK(E23)),"",D23+E23)</f>
        <v>138</v>
      </c>
      <c r="H23" s="14">
        <f>IF(OR(ISNUMBER($G23),ISNUMBER($Q23)),(SIGN(N($G23)-N($Q23))+1)/2,"")</f>
        <v>1</v>
      </c>
      <c r="I23" s="15"/>
      <c r="K23" s="88" t="s">
        <v>26</v>
      </c>
      <c r="L23" s="89"/>
      <c r="M23" s="10">
        <v>1</v>
      </c>
      <c r="N23" s="11">
        <v>92</v>
      </c>
      <c r="O23" s="12">
        <v>44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36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72</v>
      </c>
      <c r="P24" s="18">
        <v>0</v>
      </c>
      <c r="Q24" s="19">
        <f>IF(AND(ISBLANK(N24),ISBLANK(O24)),"",N24+O24)</f>
        <v>165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45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102</v>
      </c>
      <c r="O25" s="18">
        <v>70</v>
      </c>
      <c r="P25" s="18">
        <v>0</v>
      </c>
      <c r="Q25" s="19">
        <f>IF(AND(ISBLANK(N25),ISBLANK(O25)),"",N25+O25)</f>
        <v>172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51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45</v>
      </c>
      <c r="P26" s="23">
        <v>0</v>
      </c>
      <c r="Q26" s="24">
        <f>IF(AND(ISBLANK(N26),ISBLANK(O26)),"",N26+O26)</f>
        <v>139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23834</v>
      </c>
      <c r="B27" s="97"/>
      <c r="C27" s="26" t="s">
        <v>18</v>
      </c>
      <c r="D27" s="27">
        <f>IF(ISNUMBER($G27),SUM(D23:D26),"")</f>
        <v>374</v>
      </c>
      <c r="E27" s="28">
        <f>IF(ISNUMBER($G27),SUM(E23:E26),"")</f>
        <v>174</v>
      </c>
      <c r="F27" s="28">
        <f>IF(ISNUMBER($G27),SUM(F23:F26),"")</f>
        <v>2</v>
      </c>
      <c r="G27" s="29">
        <f>IF(SUM($G23:$G26)+SUM($Q23:$Q26)&gt;0,SUM(G23:G26),"")</f>
        <v>548</v>
      </c>
      <c r="H27" s="27">
        <f>IF(ISNUMBER($G27),SUM(H23:H26),"")</f>
        <v>2</v>
      </c>
      <c r="I27" s="99"/>
      <c r="K27" s="96">
        <v>17426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231</v>
      </c>
      <c r="P27" s="28">
        <f>IF(ISNUMBER($G27),SUM(P23:P26),"")</f>
        <v>0</v>
      </c>
      <c r="Q27" s="29">
        <f>IF(SUM($G23:$G26)+SUM($Q23:$Q26)&gt;0,SUM(Q23:Q26),"")</f>
        <v>612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108</v>
      </c>
      <c r="E28" s="12">
        <v>60</v>
      </c>
      <c r="F28" s="12">
        <v>0</v>
      </c>
      <c r="G28" s="13">
        <f>IF(AND(ISBLANK(D28),ISBLANK(E28)),"",D28+E28)</f>
        <v>168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90</v>
      </c>
      <c r="O28" s="12">
        <v>34</v>
      </c>
      <c r="P28" s="12">
        <v>6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83</v>
      </c>
      <c r="O29" s="18">
        <v>54</v>
      </c>
      <c r="P29" s="18">
        <v>0</v>
      </c>
      <c r="Q29" s="19">
        <f>IF(AND(ISBLANK(N29),ISBLANK(O29)),"",N29+O29)</f>
        <v>137</v>
      </c>
      <c r="R29" s="20">
        <f>IF(ISNUMBER($H29),1-$H29,"")</f>
        <v>0.5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104</v>
      </c>
      <c r="E30" s="18">
        <v>80</v>
      </c>
      <c r="F30" s="18">
        <v>0</v>
      </c>
      <c r="G30" s="19">
        <f>IF(AND(ISBLANK(D30),ISBLANK(E30)),"",D30+E30)</f>
        <v>184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87</v>
      </c>
      <c r="O30" s="18">
        <v>61</v>
      </c>
      <c r="P30" s="18">
        <v>2</v>
      </c>
      <c r="Q30" s="19">
        <f>IF(AND(ISBLANK(N30),ISBLANK(O30)),"",N30+O30)</f>
        <v>148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43</v>
      </c>
      <c r="F31" s="23">
        <v>3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44</v>
      </c>
      <c r="P31" s="23">
        <v>1</v>
      </c>
      <c r="Q31" s="24">
        <f>IF(AND(ISBLANK(N31),ISBLANK(O31)),"",N31+O31)</f>
        <v>147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228</v>
      </c>
      <c r="F32" s="28">
        <f>IF(ISNUMBER($G32),SUM(F28:F31),"")</f>
        <v>3</v>
      </c>
      <c r="G32" s="29">
        <f>IF(SUM($G28:$G31)+SUM($Q28:$Q31)&gt;0,SUM(G28:G31),"")</f>
        <v>621</v>
      </c>
      <c r="H32" s="27">
        <f>IF(ISNUMBER($G32),SUM(H28:H31),"")</f>
        <v>2.5</v>
      </c>
      <c r="I32" s="99"/>
      <c r="K32" s="96">
        <v>8777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193</v>
      </c>
      <c r="P32" s="28">
        <f>IF(ISNUMBER($G32),SUM(P28:P31),"")</f>
        <v>9</v>
      </c>
      <c r="Q32" s="29">
        <f>IF(SUM($G28:$G31)+SUM($Q28:$Q31)&gt;0,SUM(Q28:Q31),"")</f>
        <v>556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49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54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44</v>
      </c>
      <c r="F34" s="18">
        <v>4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43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86</v>
      </c>
      <c r="E35" s="18">
        <v>45</v>
      </c>
      <c r="F35" s="18">
        <v>1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90</v>
      </c>
      <c r="O35" s="18">
        <v>42</v>
      </c>
      <c r="P35" s="18">
        <v>1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78</v>
      </c>
      <c r="F36" s="23">
        <v>0</v>
      </c>
      <c r="G36" s="24">
        <f>IF(AND(ISBLANK(D36),ISBLANK(E36)),"",D36+E36)</f>
        <v>169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42</v>
      </c>
      <c r="P36" s="23">
        <v>1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216</v>
      </c>
      <c r="F37" s="28">
        <f>IF(ISNUMBER($G37),SUM(F33:F36),"")</f>
        <v>5</v>
      </c>
      <c r="G37" s="29">
        <f>IF(SUM($G33:$G36)+SUM($Q33:$Q36)&gt;0,SUM(G33:G36),"")</f>
        <v>585</v>
      </c>
      <c r="H37" s="27">
        <f>IF(ISNUMBER($G37),SUM(H33:H36),"")</f>
        <v>2</v>
      </c>
      <c r="I37" s="99"/>
      <c r="K37" s="96">
        <v>8006</v>
      </c>
      <c r="L37" s="97"/>
      <c r="M37" s="26" t="s">
        <v>18</v>
      </c>
      <c r="N37" s="27">
        <f>IF(ISNUMBER($G37),SUM(N33:N36),"")</f>
        <v>368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2356</v>
      </c>
      <c r="E39" s="34">
        <f>IF(ISNUMBER($G39),SUM(E12,E17,E22,E27,E32,E37),"")</f>
        <v>1203</v>
      </c>
      <c r="F39" s="34">
        <f>IF(ISNUMBER($G39),SUM(F12,F17,F22,F27,F32,F37),"")</f>
        <v>19</v>
      </c>
      <c r="G39" s="35">
        <f>IF(SUM($G$8:$G$37)+SUM($Q$8:$Q$37)&gt;0,SUM(G12,G17,G22,G27,G32,G37),"")</f>
        <v>3559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1098</v>
      </c>
      <c r="P39" s="34">
        <f>IF(ISNUMBER($G39),SUM(P12,P17,P22,P27,P32,P37),"")</f>
        <v>35</v>
      </c>
      <c r="Q39" s="35">
        <f>IF(SUM($G$8:$G$37)+SUM($Q$8:$Q$37)&gt;0,SUM(Q12,Q17,Q22,Q27,Q32,Q37),"")</f>
        <v>3297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VKK Vsetín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2024-01-20T18:01:46Z</dcterms:modified>
</cp:coreProperties>
</file>